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fault\Desktop\Electronic Appendix\Ventilation Effectiveness\Boeing 767 Cabin\Repeat 1\"/>
    </mc:Choice>
  </mc:AlternateContent>
  <bookViews>
    <workbookView xWindow="0" yWindow="0" windowWidth="19200" windowHeight="11640"/>
  </bookViews>
  <sheets>
    <sheet name="Repeat 1 Data"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 l="1"/>
  <c r="C30" i="1" s="1"/>
  <c r="H22" i="1" l="1"/>
  <c r="G22" i="1"/>
  <c r="H8" i="1" l="1"/>
  <c r="H7" i="1"/>
  <c r="H6" i="1"/>
  <c r="G14" i="1" l="1"/>
  <c r="G13" i="1"/>
  <c r="G12" i="1"/>
  <c r="G11" i="1" l="1"/>
  <c r="G10" i="1"/>
  <c r="G9" i="1"/>
  <c r="G8" i="1" l="1"/>
  <c r="G7" i="1"/>
  <c r="G6" i="1"/>
  <c r="F14" i="1" l="1"/>
  <c r="E14" i="1"/>
  <c r="D14" i="1"/>
  <c r="F13" i="1" l="1"/>
  <c r="E13" i="1"/>
  <c r="D13" i="1"/>
  <c r="F12" i="1" l="1"/>
  <c r="E12" i="1"/>
  <c r="D12" i="1"/>
  <c r="F11" i="1" l="1"/>
  <c r="E11" i="1"/>
  <c r="D11" i="1"/>
  <c r="F10" i="1" l="1"/>
  <c r="E10" i="1"/>
  <c r="D10" i="1"/>
  <c r="F9" i="1" l="1"/>
  <c r="E9" i="1"/>
  <c r="D9" i="1"/>
  <c r="F8" i="1" l="1"/>
  <c r="E8" i="1"/>
  <c r="D8" i="1"/>
  <c r="D7" i="1" l="1"/>
  <c r="E7" i="1"/>
  <c r="F7" i="1"/>
  <c r="F6" i="1" l="1"/>
  <c r="E6" i="1"/>
  <c r="D6" i="1"/>
  <c r="C13" i="1" l="1"/>
  <c r="C12" i="1"/>
  <c r="C11" i="1" l="1"/>
  <c r="C10" i="1"/>
  <c r="C9" i="1"/>
  <c r="H30" i="1" l="1"/>
  <c r="D30" i="1"/>
  <c r="H11" i="1" l="1"/>
  <c r="H10" i="1"/>
  <c r="H9" i="1"/>
  <c r="H14" i="1"/>
  <c r="H13" i="1"/>
  <c r="H12" i="1"/>
  <c r="B14" i="1"/>
  <c r="B13" i="1"/>
  <c r="B12" i="1"/>
  <c r="B11" i="1"/>
  <c r="B10" i="1"/>
  <c r="B9" i="1"/>
  <c r="B8" i="1"/>
  <c r="B7" i="1"/>
  <c r="B6" i="1"/>
  <c r="H29" i="1"/>
  <c r="G29" i="1"/>
  <c r="H28" i="1"/>
  <c r="G28" i="1"/>
  <c r="C29" i="1"/>
  <c r="B29" i="1"/>
  <c r="C28" i="1"/>
  <c r="B28" i="1"/>
  <c r="H27" i="1"/>
  <c r="G27" i="1"/>
  <c r="H26" i="1"/>
  <c r="G26" i="1"/>
  <c r="D29" i="1"/>
  <c r="D28" i="1"/>
  <c r="D27" i="1"/>
  <c r="D26" i="1"/>
  <c r="H25" i="1"/>
  <c r="G25" i="1"/>
  <c r="E23" i="1"/>
  <c r="D25" i="1"/>
  <c r="D24" i="1"/>
  <c r="D23" i="1"/>
  <c r="D22" i="1"/>
  <c r="C25" i="1"/>
  <c r="B25" i="1"/>
  <c r="C22" i="1"/>
  <c r="B22" i="1"/>
  <c r="G21" i="1"/>
  <c r="E21" i="1"/>
  <c r="C21" i="1"/>
  <c r="H21" i="1"/>
  <c r="F21" i="1"/>
  <c r="D21" i="1"/>
  <c r="B21" i="1"/>
  <c r="G31" i="1"/>
  <c r="E31" i="1"/>
  <c r="C31" i="1"/>
  <c r="H31" i="1"/>
  <c r="F31" i="1"/>
  <c r="D31" i="1"/>
  <c r="B31" i="1"/>
  <c r="D46" i="1" l="1"/>
  <c r="H46" i="1"/>
  <c r="G45" i="1" l="1"/>
  <c r="H45" i="1"/>
  <c r="H44" i="1"/>
  <c r="G44" i="1"/>
  <c r="B45" i="1" l="1"/>
  <c r="C45" i="1"/>
  <c r="C44" i="1"/>
  <c r="B44" i="1"/>
  <c r="G43" i="1" l="1"/>
  <c r="H43" i="1"/>
  <c r="H42" i="1"/>
  <c r="G42" i="1"/>
  <c r="D45" i="1" l="1"/>
  <c r="D44" i="1"/>
  <c r="D43" i="1"/>
  <c r="D42" i="1"/>
  <c r="H38" i="1" l="1"/>
  <c r="G38" i="1"/>
  <c r="E39" i="1"/>
  <c r="H41" i="1" l="1"/>
  <c r="G41" i="1"/>
  <c r="D39" i="1" l="1"/>
  <c r="D38" i="1"/>
  <c r="D41" i="1"/>
  <c r="D40" i="1"/>
  <c r="C38" i="1" l="1"/>
  <c r="B38" i="1"/>
  <c r="C41" i="1"/>
  <c r="B41" i="1"/>
  <c r="H47" i="1" l="1"/>
  <c r="F47" i="1"/>
  <c r="D47" i="1"/>
  <c r="B47" i="1"/>
  <c r="G47" i="1" l="1"/>
  <c r="E47" i="1"/>
  <c r="C47" i="1"/>
  <c r="G37" i="1" l="1"/>
  <c r="E37" i="1"/>
  <c r="C37" i="1"/>
  <c r="H37" i="1" l="1"/>
  <c r="F37" i="1"/>
  <c r="D37" i="1"/>
  <c r="B37" i="1"/>
  <c r="H40" i="1" l="1"/>
  <c r="H39" i="1"/>
  <c r="G46" i="1" l="1"/>
  <c r="G40" i="1" l="1"/>
  <c r="G39" i="1"/>
  <c r="F46" i="1" l="1"/>
  <c r="E46" i="1"/>
  <c r="F45" i="1" l="1"/>
  <c r="E45" i="1"/>
  <c r="F44" i="1" l="1"/>
  <c r="E44" i="1"/>
  <c r="F43" i="1" l="1"/>
  <c r="E43" i="1"/>
  <c r="F42" i="1" l="1"/>
  <c r="E42" i="1"/>
  <c r="F41" i="1" l="1"/>
  <c r="E41" i="1"/>
  <c r="F40" i="1" l="1"/>
  <c r="E40" i="1"/>
  <c r="F39" i="1" l="1"/>
  <c r="F38" i="1" l="1"/>
  <c r="E38" i="1"/>
  <c r="C46" i="1" l="1"/>
  <c r="C43" i="1" l="1"/>
  <c r="C42" i="1"/>
  <c r="B46" i="1" l="1"/>
  <c r="B43" i="1" l="1"/>
  <c r="B42" i="1"/>
  <c r="B40" i="1" l="1"/>
  <c r="B39" i="1"/>
  <c r="C7" i="1" l="1"/>
  <c r="C39" i="1" s="1"/>
  <c r="C6" i="1"/>
  <c r="C8" i="1"/>
  <c r="C40" i="1" s="1"/>
</calcChain>
</file>

<file path=xl/sharedStrings.xml><?xml version="1.0" encoding="utf-8"?>
<sst xmlns="http://schemas.openxmlformats.org/spreadsheetml/2006/main" count="58" uniqueCount="22">
  <si>
    <t>A</t>
  </si>
  <si>
    <t>B</t>
  </si>
  <si>
    <t>C</t>
  </si>
  <si>
    <t>D</t>
  </si>
  <si>
    <t>E</t>
  </si>
  <si>
    <t>F</t>
  </si>
  <si>
    <t>G</t>
  </si>
  <si>
    <t>Row 1</t>
  </si>
  <si>
    <t>Row 2</t>
  </si>
  <si>
    <t>Row 3</t>
  </si>
  <si>
    <t>Row 4</t>
  </si>
  <si>
    <t>Row 5</t>
  </si>
  <si>
    <t>Row 6</t>
  </si>
  <si>
    <t>Row 7</t>
  </si>
  <si>
    <t>Row 8</t>
  </si>
  <si>
    <t>Row 9</t>
  </si>
  <si>
    <t>Row 10</t>
  </si>
  <si>
    <t>Row 11</t>
  </si>
  <si>
    <t>Table 2. Correction Data Set</t>
  </si>
  <si>
    <t xml:space="preserve">It was observed from the first two data sets that certain values were off from the rest of the values as can be seen in Table 1. It was found that the pattern occurred due to a unexplained fault in the particular CO2 analyzer used to collect data at these particular location(marked red in Table 1.). Also the set one data did not calculate the local effective ventilation rates at rows 1 and 11. In order to rectify these faulty values and add row 1 and row 11 values, it was decided to evalute these locations again and combine the first two data set and the correction data set. The combined values are then considered to represent one data set/repeat.   </t>
  </si>
  <si>
    <t>Table 3. Combination data set considered as repeat one</t>
  </si>
  <si>
    <t xml:space="preserve">Table 1. Average Values of the intial two repeats data set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</si>
</sst>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rgb="FFFF0000"/>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31">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2" fontId="0" fillId="0" borderId="1" xfId="0" applyNumberFormat="1" applyBorder="1" applyAlignment="1">
      <alignment horizontal="center"/>
    </xf>
    <xf numFmtId="2" fontId="0" fillId="0" borderId="0" xfId="0" applyNumberFormat="1" applyAlignment="1">
      <alignment horizontal="center"/>
    </xf>
    <xf numFmtId="2" fontId="1" fillId="0" borderId="1" xfId="0" applyNumberFormat="1" applyFont="1" applyBorder="1" applyAlignment="1">
      <alignment horizontal="center"/>
    </xf>
    <xf numFmtId="2" fontId="1" fillId="0" borderId="0" xfId="0" applyNumberFormat="1" applyFont="1" applyAlignment="1">
      <alignment horizontal="center"/>
    </xf>
    <xf numFmtId="2" fontId="0" fillId="0" borderId="2" xfId="0" applyNumberFormat="1" applyBorder="1" applyAlignment="1">
      <alignment horizontal="center"/>
    </xf>
    <xf numFmtId="2" fontId="0" fillId="0" borderId="3" xfId="0" applyNumberFormat="1" applyBorder="1" applyAlignment="1">
      <alignment horizontal="center"/>
    </xf>
    <xf numFmtId="2" fontId="0" fillId="0" borderId="1" xfId="0" applyNumberFormat="1" applyFont="1" applyBorder="1" applyAlignment="1">
      <alignment horizontal="center"/>
    </xf>
    <xf numFmtId="2" fontId="0" fillId="0" borderId="0" xfId="0" applyNumberFormat="1" applyFont="1" applyAlignment="1">
      <alignment horizontal="center"/>
    </xf>
    <xf numFmtId="2" fontId="0" fillId="0" borderId="0" xfId="0" applyNumberFormat="1" applyFont="1" applyBorder="1" applyAlignment="1">
      <alignment horizontal="center"/>
    </xf>
    <xf numFmtId="2" fontId="0" fillId="0" borderId="0" xfId="0" applyNumberFormat="1" applyBorder="1" applyAlignment="1">
      <alignment horizontal="center"/>
    </xf>
    <xf numFmtId="0" fontId="2" fillId="0" borderId="0" xfId="0" applyFont="1" applyBorder="1" applyAlignment="1" applyProtection="1">
      <alignment horizontal="center"/>
    </xf>
    <xf numFmtId="0" fontId="2" fillId="0" borderId="4" xfId="0" applyFont="1" applyBorder="1" applyAlignment="1" applyProtection="1">
      <alignment horizontal="center"/>
    </xf>
    <xf numFmtId="0" fontId="2" fillId="0" borderId="5" xfId="0" applyFont="1" applyBorder="1" applyAlignment="1" applyProtection="1">
      <alignment horizontal="center"/>
    </xf>
    <xf numFmtId="0" fontId="2" fillId="0" borderId="6" xfId="0" applyFont="1" applyBorder="1" applyAlignment="1" applyProtection="1">
      <alignment horizont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2" fillId="0" borderId="4" xfId="0" applyFont="1" applyFill="1" applyBorder="1" applyAlignment="1" applyProtection="1">
      <alignment horizontal="center"/>
    </xf>
    <xf numFmtId="0" fontId="2" fillId="0" borderId="5" xfId="0" applyFont="1" applyFill="1" applyBorder="1" applyAlignment="1" applyProtection="1">
      <alignment horizontal="center"/>
    </xf>
    <xf numFmtId="0" fontId="2" fillId="0" borderId="6" xfId="0" applyFont="1" applyFill="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calcChain" Target="calcChain.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20Seats%20Sampling/2A-3A-4A%20Seats%20Sampling/2A-3A-4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20Seats%20Sampling/2B-3B-4B%20Seats%20Sampling/2B-3B-4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D,E%20Seats%20Sampling/2C-2D-2E%20Seats%20Sampling/2C-2D-2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20Seats%20Sampling/2F-3F-4F%20Seats%20Sampling/2F-3F-4F.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20Seats%20Sampling/2G-3G-4G%20Seats%20Sampling/2G-3G-4G.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D,E%20Seats%20Sampling/3C-3D-3E%20Seats%20Sampling/3C-3D-3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D,E%20Seats%20Sampling/4C-4D-4E%20Seats%20Sampling/4C-4D-4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20Seats%20Sampling/5A-6A-7A%20Seats%20Sampling/5A-6A-7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20Seats%20Sampling/5B-6B-7B%20Seats%20Sampling/5B-6B-7B.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D,E%20Seats%20Sampling/5C-5D-5E%20Seats%20Sampling/5C-5D-5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20Seats%20Sampling/5F-6F-7F%20Seats%20Sampling/5F-6F-7F.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20Seats%20Sampling/5G-6G-7G%20Seats%20Sampling/5G-6G-7G.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C,D,E%20Seats%20Sampling/6C-6D-6E%20Seats%20Sampling/6C-6D-6E.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D,E%20Seats%20Sampling/7C-7D-7E%20Seats%20Sampling/7C-7D-7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20Seats%20Sampling/8A-9A-10A%20Seats%20Sampling/8A-9A-10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B%20Seats%20Sampling/8B-9B-10B%20Seats%20Sampling/8B-9B-10B.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D,E%20Seats%20Sampling/8C-8D-8E%20Seats%20Sampling/8C-8D-8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20Seats%20Sampling/8F-9F-10F%20Seats%20Sampling/8F-9F-10F.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G%20Seats%20Sampling/8G-9G-10G%20Seats%20Sampling/8G-9G-10G.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D,E%20Seats%20Sampling/9C-9D-9E%20Seats%20Sampling/9C-9D-9E.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D,E%20Seats%20Sampling/10C-10D-10E%20Seats%20Sampling/10C-10D-10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CORRECTION%20DATA/1A-1C-1E-1G%20Seats%20Sampling/1A-1C-1E-1G.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CORRECTION%20DATA/1B-1D-1F%20Seats%20Sampling/1B-1D-1F.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ORRECTION%20DATA/2A-2B-5A-5B%20Seats%20Sampling/2A-2B-5A-5B.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ORRECTION%20DATA/2C-3C-4C-5C%20Seats%20Sampling/2C-3C-4C-5C.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ORRECTION%20DATA/6B-3D-2F-2G%20Seats%20Sampling/6B-3D-2F-2G.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ORRECTION%20DATA/5F-5G%20Seats%20Sampling/5F-5G.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ORRECTION%20DATA/6C-7C-8C-9C%20Seats%20Sampling/6C-7C-8C-9C.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ORRECTION%20DATA/6F-6G-7F-7G%20Seats%20Sampling/6F-6G-7F-7G.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CORRECTION%20DATA/8A-8B-9A-9B%20Seats%20Sampling/8A-8B-9A-9B.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ORRECTION%20DATA/8F-8G-9F-9G%20Seats%20Sampling/8F-8G-9F-9G.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CORRECTION%20DATA/10C-10G%20Seats%20Sampling/10C-10G.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CORRECTION%20DATA/11A-11C-11E-11G%20Seats%20Sampling/11A-11C-11E-11G.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ORRECTION%20DATA/11B-11D-11F%20Seats%20Sampling/11B-11D-11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0.46301243532414693</v>
          </cell>
          <cell r="L4">
            <v>0.44072555365483107</v>
          </cell>
          <cell r="M4">
            <v>0.35806127868046361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0.44364695189907427</v>
          </cell>
          <cell r="T5">
            <v>0.41248425524783211</v>
          </cell>
          <cell r="U5">
            <v>0.33591810576559755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0.44218471711214136</v>
          </cell>
          <cell r="T5">
            <v>0.43820250919934745</v>
          </cell>
          <cell r="U5">
            <v>0.34726013848937987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0.41993607618410739</v>
          </cell>
          <cell r="T5">
            <v>0.44123745113110385</v>
          </cell>
          <cell r="U5">
            <v>0.33137398477475155</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0.39690305546391985</v>
          </cell>
          <cell r="L4">
            <v>0.40000726901152733</v>
          </cell>
          <cell r="M4">
            <v>0.35677544348309753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0.4543638899719678</v>
          </cell>
          <cell r="T5">
            <v>0.47841649813621573</v>
          </cell>
          <cell r="U5">
            <v>0.32258834994995328</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0.4441911175798573</v>
          </cell>
          <cell r="T5">
            <v>0.46193226017277705</v>
          </cell>
          <cell r="U5">
            <v>0.35052188598879125</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0.42432776930080851</v>
          </cell>
          <cell r="L4">
            <v>0.43230414827328878</v>
          </cell>
          <cell r="M4">
            <v>0.35195590247482178</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0.45219061068755534</v>
          </cell>
          <cell r="T5">
            <v>0.46998699171723318</v>
          </cell>
          <cell r="U5">
            <v>0.34160167710473732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0.43806684005339874</v>
          </cell>
          <cell r="T5">
            <v>0.45012149981025884</v>
          </cell>
          <cell r="U5">
            <v>0.37116091588480538</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-1.3588666781036838</v>
          </cell>
          <cell r="T5">
            <v>0.72192625410185973</v>
          </cell>
          <cell r="U5">
            <v>0.37966874329247602</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0.51354503144121721</v>
          </cell>
          <cell r="L4">
            <v>0.62158471143586347</v>
          </cell>
          <cell r="M4">
            <v>0.37598308116003121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0.42288718320154017</v>
          </cell>
          <cell r="T5">
            <v>0.44731283942066441</v>
          </cell>
          <cell r="U5">
            <v>0.35812080248920869</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0.44145325029473825</v>
          </cell>
          <cell r="T5">
            <v>0.44828282626348392</v>
          </cell>
          <cell r="U5">
            <v>0.35657654875308803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0.45367793145634461</v>
          </cell>
          <cell r="L4">
            <v>0.51335553481070906</v>
          </cell>
          <cell r="M4">
            <v>0.37416088603553893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0.38930696134480253</v>
          </cell>
          <cell r="T5">
            <v>0.37977914942837671</v>
          </cell>
          <cell r="U5">
            <v>0.34411024405852286</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0.45126135155493424</v>
          </cell>
          <cell r="T5">
            <v>0.48032169811695191</v>
          </cell>
          <cell r="U5">
            <v>0.34500840125024079</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0.44416090178911227</v>
          </cell>
          <cell r="T5">
            <v>0.52335670666781653</v>
          </cell>
          <cell r="U5">
            <v>0.35592959771448424</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0.47133197343448768</v>
          </cell>
          <cell r="L4">
            <v>0.53491852122987815</v>
          </cell>
          <cell r="M4">
            <v>0.36326510312643773</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0.41681671900767742</v>
          </cell>
          <cell r="T5">
            <v>0.44120162115763917</v>
          </cell>
          <cell r="U5">
            <v>0.35164284866819995</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erage of 2 Repeats"/>
    </sheetNames>
    <sheetDataSet>
      <sheetData sheetId="0">
        <row r="5">
          <cell r="S5">
            <v>0.3918372261393982</v>
          </cell>
          <cell r="T5">
            <v>0.40656923881187829</v>
          </cell>
          <cell r="U5">
            <v>0.35529840574579752</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0.41528290280626734</v>
          </cell>
          <cell r="N4">
            <v>0.44251230467659197</v>
          </cell>
          <cell r="O4">
            <v>0.41520893041225376</v>
          </cell>
          <cell r="P4">
            <v>0.3941411447582745</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0.40992983360591939</v>
          </cell>
          <cell r="L4">
            <v>0.42459896081015125</v>
          </cell>
          <cell r="M4">
            <v>0.42470993022203218</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0.4256322210554298</v>
          </cell>
          <cell r="N4">
            <v>0.43508307068326013</v>
          </cell>
          <cell r="O4">
            <v>0.42078479931969848</v>
          </cell>
          <cell r="P4">
            <v>0.44058026941482525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0.4379527209573541</v>
          </cell>
          <cell r="N4">
            <v>0.42913037136539761</v>
          </cell>
          <cell r="O4">
            <v>0.44663099928724181</v>
          </cell>
          <cell r="P4">
            <v>0.42892202065238333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0.44638282596131018</v>
          </cell>
          <cell r="N4">
            <v>0.43431880528460282</v>
          </cell>
          <cell r="O4">
            <v>0.43822420168233278</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J4">
            <v>0.46329972535889186</v>
          </cell>
          <cell r="K4">
            <v>0.44750581909228004</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0.40990990405888134</v>
          </cell>
          <cell r="N4">
            <v>0.41066710438265164</v>
          </cell>
          <cell r="O4">
            <v>0.38408630635378438</v>
          </cell>
          <cell r="P4">
            <v>0.39426071057288209</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0.4314824450582761</v>
          </cell>
          <cell r="N4">
            <v>0.44399296457102316</v>
          </cell>
          <cell r="O4">
            <v>0.44046632461900603</v>
          </cell>
          <cell r="P4">
            <v>0.39605664468100671</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0.42658480297557322</v>
          </cell>
          <cell r="N4">
            <v>0.41889342570469407</v>
          </cell>
          <cell r="O4">
            <v>0.42408932574127173</v>
          </cell>
          <cell r="P4">
            <v>0.41326393552685153</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0.43967753219923705</v>
          </cell>
          <cell r="N4">
            <v>0.42998423521759982</v>
          </cell>
          <cell r="O4">
            <v>0.41375664569495629</v>
          </cell>
          <cell r="P4">
            <v>0.39215666323715315</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I4">
            <v>0.43746845440269305</v>
          </cell>
          <cell r="J4">
            <v>0.38712315532146169</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M4">
            <v>0.41722534720345106</v>
          </cell>
          <cell r="N4">
            <v>0.42392876690305098</v>
          </cell>
          <cell r="O4">
            <v>0.4087495814261024</v>
          </cell>
          <cell r="P4">
            <v>0.40887201361885539</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ady State"/>
      <sheetName val="Transient"/>
      <sheetName val="eL Rates"/>
    </sheetNames>
    <sheetDataSet>
      <sheetData sheetId="0"/>
      <sheetData sheetId="1"/>
      <sheetData sheetId="2">
        <row r="4">
          <cell r="K4">
            <v>0.39904850109882506</v>
          </cell>
          <cell r="L4">
            <v>0.42204311592727745</v>
          </cell>
          <cell r="M4">
            <v>0.40518244242399115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7"/>
  <sheetViews>
    <sheetView tabSelected="1" workbookViewId="0">
      <selection activeCell="K32" sqref="K32"/>
    </sheetView>
  </sheetViews>
  <sheetFormatPr defaultRowHeight="15" x14ac:dyDescent="0.25"/>
  <sheetData>
    <row r="2" spans="1:14" x14ac:dyDescent="0.25">
      <c r="A2" s="16" t="s">
        <v>21</v>
      </c>
      <c r="B2" s="17"/>
      <c r="C2" s="17"/>
      <c r="D2" s="17"/>
      <c r="E2" s="17"/>
      <c r="F2" s="18"/>
    </row>
    <row r="3" spans="1:14" x14ac:dyDescent="0.25">
      <c r="A3" s="15"/>
      <c r="B3" s="15"/>
      <c r="C3" s="15"/>
      <c r="D3" s="15"/>
      <c r="E3" s="15"/>
      <c r="F3" s="15"/>
    </row>
    <row r="4" spans="1:14" x14ac:dyDescent="0.25">
      <c r="A4" s="1"/>
      <c r="B4" s="1" t="s">
        <v>0</v>
      </c>
      <c r="C4" s="1" t="s">
        <v>1</v>
      </c>
      <c r="D4" s="1" t="s">
        <v>2</v>
      </c>
      <c r="E4" s="1" t="s">
        <v>3</v>
      </c>
      <c r="F4" s="1" t="s">
        <v>4</v>
      </c>
      <c r="G4" s="1" t="s">
        <v>5</v>
      </c>
      <c r="H4" s="1" t="s">
        <v>6</v>
      </c>
    </row>
    <row r="5" spans="1:14" x14ac:dyDescent="0.25">
      <c r="A5" s="1" t="s">
        <v>7</v>
      </c>
      <c r="B5" s="3"/>
      <c r="C5" s="4"/>
      <c r="D5" s="4"/>
      <c r="E5" s="4"/>
      <c r="F5" s="4"/>
      <c r="G5" s="4"/>
      <c r="H5" s="4"/>
    </row>
    <row r="6" spans="1:14" x14ac:dyDescent="0.25">
      <c r="A6" s="1" t="s">
        <v>8</v>
      </c>
      <c r="B6" s="7">
        <f>'[1]eL Rates'!$M$4</f>
        <v>0.35806127868046361</v>
      </c>
      <c r="C6" s="8">
        <f>'[2]Average of 2 Repeats'!$U$5</f>
        <v>0.33591810576559755</v>
      </c>
      <c r="D6" s="8">
        <f>'[3]Average of 2 Repeats'!$U$5</f>
        <v>0.34726013848937987</v>
      </c>
      <c r="E6" s="6">
        <f>'[3]Average of 2 Repeats'!$T$5</f>
        <v>0.43820250919934745</v>
      </c>
      <c r="F6" s="6">
        <f>'[3]Average of 2 Repeats'!$S$5</f>
        <v>0.44218471711214136</v>
      </c>
      <c r="G6" s="8">
        <f>'[4]Average of 2 Repeats'!$U$5</f>
        <v>0.33137398477475155</v>
      </c>
      <c r="H6" s="8">
        <f>'[5]eL Rates'!$M$4</f>
        <v>0.35677544348309753</v>
      </c>
    </row>
    <row r="7" spans="1:14" x14ac:dyDescent="0.25">
      <c r="A7" s="1" t="s">
        <v>9</v>
      </c>
      <c r="B7" s="5">
        <f>'[1]eL Rates'!$L$4</f>
        <v>0.44072555365483107</v>
      </c>
      <c r="C7" s="6">
        <f>'[2]Average of 2 Repeats'!$T$5</f>
        <v>0.41248425524783211</v>
      </c>
      <c r="D7" s="8">
        <f>'[6]Average of 2 Repeats'!$U$5</f>
        <v>0.32258834994995328</v>
      </c>
      <c r="E7" s="8">
        <f>'[6]Average of 2 Repeats'!$T$5</f>
        <v>0.47841649813621573</v>
      </c>
      <c r="F7" s="6">
        <f>'[6]Average of 2 Repeats'!$S$5</f>
        <v>0.4543638899719678</v>
      </c>
      <c r="G7" s="6">
        <f>'[4]Average of 2 Repeats'!$T$5</f>
        <v>0.44123745113110385</v>
      </c>
      <c r="H7" s="6">
        <f>'[5]eL Rates'!$L$4</f>
        <v>0.40000726901152733</v>
      </c>
    </row>
    <row r="8" spans="1:14" x14ac:dyDescent="0.25">
      <c r="A8" s="1" t="s">
        <v>10</v>
      </c>
      <c r="B8" s="5">
        <f>'[1]eL Rates'!$K$4</f>
        <v>0.46301243532414693</v>
      </c>
      <c r="C8" s="6">
        <f>'[2]Average of 2 Repeats'!$S$5</f>
        <v>0.44364695189907427</v>
      </c>
      <c r="D8" s="8">
        <f>'[7]Average of 2 Repeats'!$U$5</f>
        <v>0.35052188598879125</v>
      </c>
      <c r="E8" s="6">
        <f>'[7]Average of 2 Repeats'!$T$5</f>
        <v>0.46193226017277705</v>
      </c>
      <c r="F8" s="6">
        <f>'[7]Average of 2 Repeats'!$S$5</f>
        <v>0.4441911175798573</v>
      </c>
      <c r="G8" s="6">
        <f>'[4]Average of 2 Repeats'!$S$5</f>
        <v>0.41993607618410739</v>
      </c>
      <c r="H8" s="6">
        <f>'[5]eL Rates'!$K$4</f>
        <v>0.39690305546391985</v>
      </c>
    </row>
    <row r="9" spans="1:14" x14ac:dyDescent="0.25">
      <c r="A9" s="1" t="s">
        <v>11</v>
      </c>
      <c r="B9" s="7">
        <f>'[8]eL Rates'!$M$4</f>
        <v>0.35195590247482178</v>
      </c>
      <c r="C9" s="8">
        <f>'[9]Average of 2 Repeats'!$U$5</f>
        <v>0.34160167710473732</v>
      </c>
      <c r="D9" s="8">
        <f>'[10]Average of 2 Repeats'!$U$5</f>
        <v>0.37116091588480538</v>
      </c>
      <c r="E9" s="6">
        <f>'[10]Average of 2 Repeats'!$T$5</f>
        <v>0.45012149981025884</v>
      </c>
      <c r="F9" s="6">
        <f>'[10]Average of 2 Repeats'!$S$5</f>
        <v>0.43806684005339874</v>
      </c>
      <c r="G9" s="8">
        <f>'[11]Average of 2 Repeats'!$U$5</f>
        <v>0.37966874329247602</v>
      </c>
      <c r="H9" s="8">
        <f>'[12]eL Rates'!$M$4</f>
        <v>0.37598308116003121</v>
      </c>
      <c r="K9" s="19" t="s">
        <v>19</v>
      </c>
      <c r="L9" s="20"/>
      <c r="M9" s="20"/>
      <c r="N9" s="21"/>
    </row>
    <row r="10" spans="1:14" x14ac:dyDescent="0.25">
      <c r="A10" s="1" t="s">
        <v>12</v>
      </c>
      <c r="B10" s="5">
        <f>'[8]eL Rates'!$L$4</f>
        <v>0.43230414827328878</v>
      </c>
      <c r="C10" s="6">
        <f>'[9]Average of 2 Repeats'!$T$5</f>
        <v>0.46998699171723318</v>
      </c>
      <c r="D10" s="8">
        <f>'[13]Average of 2 Repeats'!$U$5</f>
        <v>0.35812080248920869</v>
      </c>
      <c r="E10" s="6">
        <f>'[13]Average of 2 Repeats'!$T$5</f>
        <v>0.44731283942066441</v>
      </c>
      <c r="F10" s="6">
        <f>'[13]Average of 2 Repeats'!$S$5</f>
        <v>0.42288718320154017</v>
      </c>
      <c r="G10" s="8">
        <f>'[11]Average of 2 Repeats'!$T$5</f>
        <v>0.72192625410185973</v>
      </c>
      <c r="H10" s="8">
        <f>'[12]eL Rates'!$L$4</f>
        <v>0.62158471143586347</v>
      </c>
      <c r="K10" s="22"/>
      <c r="L10" s="23"/>
      <c r="M10" s="23"/>
      <c r="N10" s="24"/>
    </row>
    <row r="11" spans="1:14" x14ac:dyDescent="0.25">
      <c r="A11" s="1" t="s">
        <v>13</v>
      </c>
      <c r="B11" s="5">
        <f>'[8]eL Rates'!$K$4</f>
        <v>0.42432776930080851</v>
      </c>
      <c r="C11" s="6">
        <f>'[9]Average of 2 Repeats'!$S$5</f>
        <v>0.45219061068755534</v>
      </c>
      <c r="D11" s="8">
        <f>'[14]Average of 2 Repeats'!$U$5</f>
        <v>0.35657654875308803</v>
      </c>
      <c r="E11" s="6">
        <f>'[14]Average of 2 Repeats'!$T$5</f>
        <v>0.44828282626348392</v>
      </c>
      <c r="F11" s="6">
        <f>'[14]Average of 2 Repeats'!$S$5</f>
        <v>0.44145325029473825</v>
      </c>
      <c r="G11" s="8">
        <f>'[11]Average of 2 Repeats'!$S$5</f>
        <v>-1.3588666781036838</v>
      </c>
      <c r="H11" s="8">
        <f>'[12]eL Rates'!$K$4</f>
        <v>0.51354503144121721</v>
      </c>
      <c r="K11" s="22"/>
      <c r="L11" s="23"/>
      <c r="M11" s="23"/>
      <c r="N11" s="24"/>
    </row>
    <row r="12" spans="1:14" x14ac:dyDescent="0.25">
      <c r="A12" s="1" t="s">
        <v>14</v>
      </c>
      <c r="B12" s="7">
        <f>'[15]eL Rates'!$M$4</f>
        <v>0.37416088603553893</v>
      </c>
      <c r="C12" s="8">
        <f>'[16]Average of 2 Repeats'!$U$5</f>
        <v>0.34411024405852286</v>
      </c>
      <c r="D12" s="8">
        <f>'[17]Average of 2 Repeats'!$U$5</f>
        <v>0.34500840125024079</v>
      </c>
      <c r="E12" s="6">
        <f>'[17]Average of 2 Repeats'!$T$5</f>
        <v>0.48032169811695191</v>
      </c>
      <c r="F12" s="6">
        <f>'[17]Average of 2 Repeats'!$S$5</f>
        <v>0.45126135155493424</v>
      </c>
      <c r="G12" s="8">
        <f>'[18]Average of 2 Repeats'!$U$5</f>
        <v>0.35592959771448424</v>
      </c>
      <c r="H12" s="8">
        <f>'[19]eL Rates'!$M$4</f>
        <v>0.36326510312643773</v>
      </c>
      <c r="K12" s="22"/>
      <c r="L12" s="23"/>
      <c r="M12" s="23"/>
      <c r="N12" s="24"/>
    </row>
    <row r="13" spans="1:14" x14ac:dyDescent="0.25">
      <c r="A13" s="1" t="s">
        <v>15</v>
      </c>
      <c r="B13" s="7">
        <f>'[15]eL Rates'!$L$4</f>
        <v>0.51335553481070906</v>
      </c>
      <c r="C13" s="8">
        <f>'[16]Average of 2 Repeats'!$T$5</f>
        <v>0.37977914942837671</v>
      </c>
      <c r="D13" s="8">
        <f>'[20]Average of 2 Repeats'!$U$5</f>
        <v>0.35164284866819995</v>
      </c>
      <c r="E13" s="6">
        <f>'[20]Average of 2 Repeats'!$T$5</f>
        <v>0.44120162115763917</v>
      </c>
      <c r="F13" s="6">
        <f>'[20]Average of 2 Repeats'!$S$5</f>
        <v>0.41681671900767742</v>
      </c>
      <c r="G13" s="8">
        <f>'[18]Average of 2 Repeats'!$T$5</f>
        <v>0.52335670666781653</v>
      </c>
      <c r="H13" s="8">
        <f>'[19]eL Rates'!$L$4</f>
        <v>0.53491852122987815</v>
      </c>
      <c r="K13" s="22"/>
      <c r="L13" s="23"/>
      <c r="M13" s="23"/>
      <c r="N13" s="24"/>
    </row>
    <row r="14" spans="1:14" x14ac:dyDescent="0.25">
      <c r="A14" s="1" t="s">
        <v>16</v>
      </c>
      <c r="B14" s="5">
        <f>'[15]eL Rates'!$K$4</f>
        <v>0.45367793145634461</v>
      </c>
      <c r="C14" s="6">
        <f>'[16]Average of 2 Repeats'!$S$5</f>
        <v>0.38930696134480253</v>
      </c>
      <c r="D14" s="8">
        <f>'[21]Average of 2 Repeats'!$U$5</f>
        <v>0.35529840574579752</v>
      </c>
      <c r="E14" s="6">
        <f>'[21]Average of 2 Repeats'!$T$5</f>
        <v>0.40656923881187829</v>
      </c>
      <c r="F14" s="6">
        <f>'[21]Average of 2 Repeats'!$S$5</f>
        <v>0.3918372261393982</v>
      </c>
      <c r="G14" s="6">
        <f>'[18]Average of 2 Repeats'!$S$5</f>
        <v>0.44416090178911227</v>
      </c>
      <c r="H14" s="8">
        <f>'[19]eL Rates'!$K$4</f>
        <v>0.47133197343448768</v>
      </c>
      <c r="K14" s="22"/>
      <c r="L14" s="23"/>
      <c r="M14" s="23"/>
      <c r="N14" s="24"/>
    </row>
    <row r="15" spans="1:14" x14ac:dyDescent="0.25">
      <c r="A15" s="1" t="s">
        <v>17</v>
      </c>
      <c r="B15" s="2"/>
      <c r="C15" s="1"/>
      <c r="D15" s="1"/>
      <c r="E15" s="1"/>
      <c r="F15" s="1"/>
      <c r="G15" s="1"/>
      <c r="H15" s="1"/>
      <c r="K15" s="22"/>
      <c r="L15" s="23"/>
      <c r="M15" s="23"/>
      <c r="N15" s="24"/>
    </row>
    <row r="16" spans="1:14" x14ac:dyDescent="0.25">
      <c r="K16" s="22"/>
      <c r="L16" s="23"/>
      <c r="M16" s="23"/>
      <c r="N16" s="24"/>
    </row>
    <row r="17" spans="1:14" x14ac:dyDescent="0.25">
      <c r="K17" s="22"/>
      <c r="L17" s="23"/>
      <c r="M17" s="23"/>
      <c r="N17" s="24"/>
    </row>
    <row r="18" spans="1:14" x14ac:dyDescent="0.25">
      <c r="A18" s="28" t="s">
        <v>18</v>
      </c>
      <c r="B18" s="29"/>
      <c r="C18" s="30"/>
      <c r="K18" s="22"/>
      <c r="L18" s="23"/>
      <c r="M18" s="23"/>
      <c r="N18" s="24"/>
    </row>
    <row r="19" spans="1:14" x14ac:dyDescent="0.25">
      <c r="K19" s="22"/>
      <c r="L19" s="23"/>
      <c r="M19" s="23"/>
      <c r="N19" s="24"/>
    </row>
    <row r="20" spans="1:14" x14ac:dyDescent="0.25">
      <c r="A20" s="1"/>
      <c r="B20" s="1" t="s">
        <v>0</v>
      </c>
      <c r="C20" s="1" t="s">
        <v>1</v>
      </c>
      <c r="D20" s="1" t="s">
        <v>2</v>
      </c>
      <c r="E20" s="1" t="s">
        <v>3</v>
      </c>
      <c r="F20" s="1" t="s">
        <v>4</v>
      </c>
      <c r="G20" s="1" t="s">
        <v>5</v>
      </c>
      <c r="H20" s="1" t="s">
        <v>6</v>
      </c>
      <c r="K20" s="22"/>
      <c r="L20" s="23"/>
      <c r="M20" s="23"/>
      <c r="N20" s="24"/>
    </row>
    <row r="21" spans="1:14" x14ac:dyDescent="0.25">
      <c r="A21" s="1" t="s">
        <v>7</v>
      </c>
      <c r="B21" s="9">
        <f>'[22]eL Rates'!$P$4</f>
        <v>0.3941411447582745</v>
      </c>
      <c r="C21" s="10">
        <f>'[23]eL Rates'!$L$4</f>
        <v>0.42459896081015125</v>
      </c>
      <c r="D21" s="10">
        <f>'[22]eL Rates'!$O$4</f>
        <v>0.41520893041225376</v>
      </c>
      <c r="E21" s="10">
        <f>'[23]eL Rates'!$K$4</f>
        <v>0.40992983360591939</v>
      </c>
      <c r="F21" s="10">
        <f>'[22]eL Rates'!$M$4</f>
        <v>0.41528290280626734</v>
      </c>
      <c r="G21" s="10">
        <f>'[23]eL Rates'!$M$4</f>
        <v>0.42470993022203218</v>
      </c>
      <c r="H21" s="10">
        <f>'[22]eL Rates'!$N$4</f>
        <v>0.44251230467659197</v>
      </c>
      <c r="K21" s="22"/>
      <c r="L21" s="23"/>
      <c r="M21" s="23"/>
      <c r="N21" s="24"/>
    </row>
    <row r="22" spans="1:14" x14ac:dyDescent="0.25">
      <c r="A22" s="1" t="s">
        <v>8</v>
      </c>
      <c r="B22" s="7">
        <f>'[24]eL Rates'!$P$4</f>
        <v>0.44058026941482525</v>
      </c>
      <c r="C22" s="8">
        <f>'[24]eL Rates'!$O$4</f>
        <v>0.42078479931969848</v>
      </c>
      <c r="D22" s="8">
        <f>'[25]eL Rates'!$P$4</f>
        <v>0.42892202065238333</v>
      </c>
      <c r="E22" s="6"/>
      <c r="F22" s="6"/>
      <c r="G22" s="8">
        <f>'[26]eL Rates'!$M$4</f>
        <v>0.44638282596131018</v>
      </c>
      <c r="H22" s="8">
        <f>'[26]eL Rates'!$N$4</f>
        <v>0.43431880528460282</v>
      </c>
      <c r="K22" s="22"/>
      <c r="L22" s="23"/>
      <c r="M22" s="23"/>
      <c r="N22" s="24"/>
    </row>
    <row r="23" spans="1:14" x14ac:dyDescent="0.25">
      <c r="A23" s="1" t="s">
        <v>9</v>
      </c>
      <c r="B23" s="5"/>
      <c r="C23" s="6"/>
      <c r="D23" s="8">
        <f>'[25]eL Rates'!$O$4</f>
        <v>0.44663099928724181</v>
      </c>
      <c r="E23" s="8">
        <f>'[26]eL Rates'!$O$4</f>
        <v>0.43822420168233278</v>
      </c>
      <c r="F23" s="6"/>
      <c r="G23" s="6"/>
      <c r="H23" s="6"/>
      <c r="K23" s="22"/>
      <c r="L23" s="23"/>
      <c r="M23" s="23"/>
      <c r="N23" s="24"/>
    </row>
    <row r="24" spans="1:14" x14ac:dyDescent="0.25">
      <c r="A24" s="1" t="s">
        <v>10</v>
      </c>
      <c r="B24" s="5"/>
      <c r="C24" s="6"/>
      <c r="D24" s="8">
        <f>'[25]eL Rates'!$M$4</f>
        <v>0.4379527209573541</v>
      </c>
      <c r="E24" s="6"/>
      <c r="F24" s="6"/>
      <c r="G24" s="6"/>
      <c r="H24" s="6"/>
      <c r="K24" s="22"/>
      <c r="L24" s="23"/>
      <c r="M24" s="23"/>
      <c r="N24" s="24"/>
    </row>
    <row r="25" spans="1:14" x14ac:dyDescent="0.25">
      <c r="A25" s="1" t="s">
        <v>11</v>
      </c>
      <c r="B25" s="7">
        <f>'[24]eL Rates'!$M$4</f>
        <v>0.4256322210554298</v>
      </c>
      <c r="C25" s="8">
        <f>'[24]eL Rates'!$N$4</f>
        <v>0.43508307068326013</v>
      </c>
      <c r="D25" s="8">
        <f>'[25]eL Rates'!$N$4</f>
        <v>0.42913037136539761</v>
      </c>
      <c r="E25" s="6"/>
      <c r="F25" s="6"/>
      <c r="G25" s="8">
        <f>'[27]eL Rates'!$K$4</f>
        <v>0.44750581909228004</v>
      </c>
      <c r="H25" s="8">
        <f>'[27]eL Rates'!$J$4</f>
        <v>0.46329972535889186</v>
      </c>
      <c r="K25" s="22"/>
      <c r="L25" s="23"/>
      <c r="M25" s="23"/>
      <c r="N25" s="24"/>
    </row>
    <row r="26" spans="1:14" x14ac:dyDescent="0.25">
      <c r="A26" s="1" t="s">
        <v>12</v>
      </c>
      <c r="B26" s="5"/>
      <c r="C26" s="6"/>
      <c r="D26" s="8">
        <f>'[28]eL Rates'!$P$4</f>
        <v>0.39426071057288209</v>
      </c>
      <c r="E26" s="6"/>
      <c r="F26" s="6"/>
      <c r="G26" s="8">
        <f>'[29]eL Rates'!$O$4</f>
        <v>0.44046632461900603</v>
      </c>
      <c r="H26" s="8">
        <f>'[29]eL Rates'!$P$4</f>
        <v>0.39605664468100671</v>
      </c>
      <c r="K26" s="22"/>
      <c r="L26" s="23"/>
      <c r="M26" s="23"/>
      <c r="N26" s="24"/>
    </row>
    <row r="27" spans="1:14" x14ac:dyDescent="0.25">
      <c r="A27" s="1" t="s">
        <v>13</v>
      </c>
      <c r="B27" s="5"/>
      <c r="C27" s="6"/>
      <c r="D27" s="8">
        <f>'[28]eL Rates'!$O$4</f>
        <v>0.38408630635378438</v>
      </c>
      <c r="E27" s="6"/>
      <c r="F27" s="6"/>
      <c r="G27" s="8">
        <f>'[29]eL Rates'!$N$4</f>
        <v>0.44399296457102316</v>
      </c>
      <c r="H27" s="8">
        <f>'[29]eL Rates'!$M$4</f>
        <v>0.4314824450582761</v>
      </c>
      <c r="K27" s="25"/>
      <c r="L27" s="26"/>
      <c r="M27" s="26"/>
      <c r="N27" s="27"/>
    </row>
    <row r="28" spans="1:14" x14ac:dyDescent="0.25">
      <c r="A28" s="1" t="s">
        <v>14</v>
      </c>
      <c r="B28" s="7">
        <f>'[30]eL Rates'!$P$4</f>
        <v>0.41326393552685153</v>
      </c>
      <c r="C28" s="8">
        <f>'[30]eL Rates'!$O$4</f>
        <v>0.42408932574127173</v>
      </c>
      <c r="D28" s="8">
        <f>'[28]eL Rates'!$M$4</f>
        <v>0.40990990405888134</v>
      </c>
      <c r="E28" s="6"/>
      <c r="F28" s="6"/>
      <c r="G28" s="8">
        <f>'[31]eL Rates'!$O$4</f>
        <v>0.41375664569495629</v>
      </c>
      <c r="H28" s="8">
        <f>'[31]eL Rates'!$P$4</f>
        <v>0.39215666323715315</v>
      </c>
    </row>
    <row r="29" spans="1:14" x14ac:dyDescent="0.25">
      <c r="A29" s="1" t="s">
        <v>15</v>
      </c>
      <c r="B29" s="7">
        <f>'[30]eL Rates'!$M$4</f>
        <v>0.42658480297557322</v>
      </c>
      <c r="C29" s="8">
        <f>'[30]eL Rates'!$N$4</f>
        <v>0.41889342570469407</v>
      </c>
      <c r="D29" s="8">
        <f>'[28]eL Rates'!$N$4</f>
        <v>0.41066710438265164</v>
      </c>
      <c r="E29" s="6"/>
      <c r="F29" s="6"/>
      <c r="G29" s="8">
        <f>'[31]eL Rates'!$N$4</f>
        <v>0.42998423521759982</v>
      </c>
      <c r="H29" s="8">
        <f>'[31]eL Rates'!$M$4</f>
        <v>0.43967753219923705</v>
      </c>
    </row>
    <row r="30" spans="1:14" x14ac:dyDescent="0.25">
      <c r="A30" s="1" t="s">
        <v>16</v>
      </c>
      <c r="B30" s="5"/>
      <c r="C30" s="6">
        <f>C14</f>
        <v>0.38930696134480253</v>
      </c>
      <c r="D30" s="8">
        <f>'[32]eL Rates'!$J$4</f>
        <v>0.38712315532146169</v>
      </c>
      <c r="E30" s="6"/>
      <c r="F30" s="6"/>
      <c r="G30" s="6"/>
      <c r="H30" s="8">
        <f>'[32]eL Rates'!$I$4</f>
        <v>0.43746845440269305</v>
      </c>
    </row>
    <row r="31" spans="1:14" x14ac:dyDescent="0.25">
      <c r="A31" s="1" t="s">
        <v>17</v>
      </c>
      <c r="B31" s="5">
        <f>'[33]eL Rates'!$P$4</f>
        <v>0.40887201361885539</v>
      </c>
      <c r="C31" s="6">
        <f>'[34]eL Rates'!$M$4</f>
        <v>0.40518244242399115</v>
      </c>
      <c r="D31" s="6">
        <f>'[33]eL Rates'!$O$4</f>
        <v>0.4087495814261024</v>
      </c>
      <c r="E31" s="6">
        <f>'[34]eL Rates'!$K$4</f>
        <v>0.39904850109882506</v>
      </c>
      <c r="F31" s="6">
        <f>'[33]eL Rates'!$M$4</f>
        <v>0.41722534720345106</v>
      </c>
      <c r="G31" s="6">
        <f>'[34]eL Rates'!$L$4</f>
        <v>0.42204311592727745</v>
      </c>
      <c r="H31" s="6">
        <f>'[33]eL Rates'!$N$4</f>
        <v>0.42392876690305098</v>
      </c>
    </row>
    <row r="34" spans="1:8" x14ac:dyDescent="0.25">
      <c r="A34" s="16" t="s">
        <v>20</v>
      </c>
      <c r="B34" s="17"/>
      <c r="C34" s="17"/>
      <c r="D34" s="17"/>
      <c r="E34" s="17"/>
      <c r="F34" s="18"/>
    </row>
    <row r="36" spans="1:8" x14ac:dyDescent="0.25">
      <c r="A36" s="1"/>
      <c r="B36" s="1" t="s">
        <v>0</v>
      </c>
      <c r="C36" s="1" t="s">
        <v>1</v>
      </c>
      <c r="D36" s="1" t="s">
        <v>2</v>
      </c>
      <c r="E36" s="1" t="s">
        <v>3</v>
      </c>
      <c r="F36" s="1" t="s">
        <v>4</v>
      </c>
      <c r="G36" s="1" t="s">
        <v>5</v>
      </c>
      <c r="H36" s="1" t="s">
        <v>6</v>
      </c>
    </row>
    <row r="37" spans="1:8" x14ac:dyDescent="0.25">
      <c r="A37" s="1" t="s">
        <v>7</v>
      </c>
      <c r="B37" s="9">
        <f>B21</f>
        <v>0.3941411447582745</v>
      </c>
      <c r="C37" s="10">
        <f t="shared" ref="C37:H37" si="0">C21</f>
        <v>0.42459896081015125</v>
      </c>
      <c r="D37" s="10">
        <f t="shared" si="0"/>
        <v>0.41520893041225376</v>
      </c>
      <c r="E37" s="10">
        <f t="shared" si="0"/>
        <v>0.40992983360591939</v>
      </c>
      <c r="F37" s="10">
        <f t="shared" si="0"/>
        <v>0.41528290280626734</v>
      </c>
      <c r="G37" s="10">
        <f t="shared" si="0"/>
        <v>0.42470993022203218</v>
      </c>
      <c r="H37" s="10">
        <f t="shared" si="0"/>
        <v>0.44251230467659197</v>
      </c>
    </row>
    <row r="38" spans="1:8" x14ac:dyDescent="0.25">
      <c r="A38" s="1" t="s">
        <v>8</v>
      </c>
      <c r="B38" s="11">
        <f>B22</f>
        <v>0.44058026941482525</v>
      </c>
      <c r="C38" s="13">
        <f>C22</f>
        <v>0.42078479931969848</v>
      </c>
      <c r="D38" s="12">
        <f>D22</f>
        <v>0.42892202065238333</v>
      </c>
      <c r="E38" s="6">
        <f>E6</f>
        <v>0.43820250919934745</v>
      </c>
      <c r="F38" s="6">
        <f>F6</f>
        <v>0.44218471711214136</v>
      </c>
      <c r="G38" s="12">
        <f>G22</f>
        <v>0.44638282596131018</v>
      </c>
      <c r="H38" s="12">
        <f>H22</f>
        <v>0.43431880528460282</v>
      </c>
    </row>
    <row r="39" spans="1:8" x14ac:dyDescent="0.25">
      <c r="A39" s="1" t="s">
        <v>9</v>
      </c>
      <c r="B39" s="5">
        <f>B7</f>
        <v>0.44072555365483107</v>
      </c>
      <c r="C39" s="14">
        <f>C7</f>
        <v>0.41248425524783211</v>
      </c>
      <c r="D39" s="12">
        <f t="shared" ref="D39:D46" si="1">D23</f>
        <v>0.44663099928724181</v>
      </c>
      <c r="E39" s="12">
        <f>E23</f>
        <v>0.43822420168233278</v>
      </c>
      <c r="F39" s="6">
        <f t="shared" ref="F39:F46" si="2">F7</f>
        <v>0.4543638899719678</v>
      </c>
      <c r="G39" s="6">
        <f>G7</f>
        <v>0.44123745113110385</v>
      </c>
      <c r="H39" s="6">
        <f>H7</f>
        <v>0.40000726901152733</v>
      </c>
    </row>
    <row r="40" spans="1:8" x14ac:dyDescent="0.25">
      <c r="A40" s="1" t="s">
        <v>10</v>
      </c>
      <c r="B40" s="5">
        <f>B8</f>
        <v>0.46301243532414693</v>
      </c>
      <c r="C40" s="14">
        <f>C8</f>
        <v>0.44364695189907427</v>
      </c>
      <c r="D40" s="12">
        <f t="shared" si="1"/>
        <v>0.4379527209573541</v>
      </c>
      <c r="E40" s="6">
        <f>E8</f>
        <v>0.46193226017277705</v>
      </c>
      <c r="F40" s="6">
        <f t="shared" si="2"/>
        <v>0.4441911175798573</v>
      </c>
      <c r="G40" s="6">
        <f>G8</f>
        <v>0.41993607618410739</v>
      </c>
      <c r="H40" s="6">
        <f>H8</f>
        <v>0.39690305546391985</v>
      </c>
    </row>
    <row r="41" spans="1:8" x14ac:dyDescent="0.25">
      <c r="A41" s="1" t="s">
        <v>11</v>
      </c>
      <c r="B41" s="11">
        <f>B25</f>
        <v>0.4256322210554298</v>
      </c>
      <c r="C41" s="13">
        <f>C25</f>
        <v>0.43508307068326013</v>
      </c>
      <c r="D41" s="12">
        <f t="shared" si="1"/>
        <v>0.42913037136539761</v>
      </c>
      <c r="E41" s="6">
        <f t="shared" ref="E41:E46" si="3">E9</f>
        <v>0.45012149981025884</v>
      </c>
      <c r="F41" s="6">
        <f t="shared" si="2"/>
        <v>0.43806684005339874</v>
      </c>
      <c r="G41" s="12">
        <f>G25</f>
        <v>0.44750581909228004</v>
      </c>
      <c r="H41" s="12">
        <f t="shared" ref="H41:H45" si="4">H25</f>
        <v>0.46329972535889186</v>
      </c>
    </row>
    <row r="42" spans="1:8" x14ac:dyDescent="0.25">
      <c r="A42" s="1" t="s">
        <v>12</v>
      </c>
      <c r="B42" s="5">
        <f>B10</f>
        <v>0.43230414827328878</v>
      </c>
      <c r="C42" s="14">
        <f>C10</f>
        <v>0.46998699171723318</v>
      </c>
      <c r="D42" s="12">
        <f t="shared" si="1"/>
        <v>0.39426071057288209</v>
      </c>
      <c r="E42" s="6">
        <f t="shared" si="3"/>
        <v>0.44731283942066441</v>
      </c>
      <c r="F42" s="6">
        <f t="shared" si="2"/>
        <v>0.42288718320154017</v>
      </c>
      <c r="G42" s="12">
        <f t="shared" ref="G42:G45" si="5">G26</f>
        <v>0.44046632461900603</v>
      </c>
      <c r="H42" s="12">
        <f t="shared" si="4"/>
        <v>0.39605664468100671</v>
      </c>
    </row>
    <row r="43" spans="1:8" x14ac:dyDescent="0.25">
      <c r="A43" s="1" t="s">
        <v>13</v>
      </c>
      <c r="B43" s="5">
        <f>B11</f>
        <v>0.42432776930080851</v>
      </c>
      <c r="C43" s="14">
        <f>C11</f>
        <v>0.45219061068755534</v>
      </c>
      <c r="D43" s="12">
        <f t="shared" si="1"/>
        <v>0.38408630635378438</v>
      </c>
      <c r="E43" s="6">
        <f t="shared" si="3"/>
        <v>0.44828282626348392</v>
      </c>
      <c r="F43" s="6">
        <f t="shared" si="2"/>
        <v>0.44145325029473825</v>
      </c>
      <c r="G43" s="12">
        <f t="shared" si="5"/>
        <v>0.44399296457102316</v>
      </c>
      <c r="H43" s="12">
        <f t="shared" si="4"/>
        <v>0.4314824450582761</v>
      </c>
    </row>
    <row r="44" spans="1:8" x14ac:dyDescent="0.25">
      <c r="A44" s="1" t="s">
        <v>14</v>
      </c>
      <c r="B44" s="11">
        <f>B28</f>
        <v>0.41326393552685153</v>
      </c>
      <c r="C44" s="12">
        <f>C28</f>
        <v>0.42408932574127173</v>
      </c>
      <c r="D44" s="12">
        <f t="shared" si="1"/>
        <v>0.40990990405888134</v>
      </c>
      <c r="E44" s="6">
        <f t="shared" si="3"/>
        <v>0.48032169811695191</v>
      </c>
      <c r="F44" s="6">
        <f t="shared" si="2"/>
        <v>0.45126135155493424</v>
      </c>
      <c r="G44" s="12">
        <f t="shared" si="5"/>
        <v>0.41375664569495629</v>
      </c>
      <c r="H44" s="12">
        <f t="shared" si="4"/>
        <v>0.39215666323715315</v>
      </c>
    </row>
    <row r="45" spans="1:8" x14ac:dyDescent="0.25">
      <c r="A45" s="1" t="s">
        <v>15</v>
      </c>
      <c r="B45" s="11">
        <f t="shared" ref="B45" si="6">B29</f>
        <v>0.42658480297557322</v>
      </c>
      <c r="C45" s="12">
        <f>C29</f>
        <v>0.41889342570469407</v>
      </c>
      <c r="D45" s="12">
        <f t="shared" si="1"/>
        <v>0.41066710438265164</v>
      </c>
      <c r="E45" s="6">
        <f t="shared" si="3"/>
        <v>0.44120162115763917</v>
      </c>
      <c r="F45" s="6">
        <f t="shared" si="2"/>
        <v>0.41681671900767742</v>
      </c>
      <c r="G45" s="12">
        <f t="shared" si="5"/>
        <v>0.42998423521759982</v>
      </c>
      <c r="H45" s="12">
        <f t="shared" si="4"/>
        <v>0.43967753219923705</v>
      </c>
    </row>
    <row r="46" spans="1:8" x14ac:dyDescent="0.25">
      <c r="A46" s="1" t="s">
        <v>16</v>
      </c>
      <c r="B46" s="11">
        <f>B14</f>
        <v>0.45367793145634461</v>
      </c>
      <c r="C46" s="6">
        <f>C14</f>
        <v>0.38930696134480253</v>
      </c>
      <c r="D46" s="12">
        <f t="shared" si="1"/>
        <v>0.38712315532146169</v>
      </c>
      <c r="E46" s="6">
        <f t="shared" si="3"/>
        <v>0.40656923881187829</v>
      </c>
      <c r="F46" s="6">
        <f t="shared" si="2"/>
        <v>0.3918372261393982</v>
      </c>
      <c r="G46" s="6">
        <f>G14</f>
        <v>0.44416090178911227</v>
      </c>
      <c r="H46" s="12">
        <f>H30</f>
        <v>0.43746845440269305</v>
      </c>
    </row>
    <row r="47" spans="1:8" x14ac:dyDescent="0.25">
      <c r="A47" s="1" t="s">
        <v>17</v>
      </c>
      <c r="B47" s="5">
        <f>B31</f>
        <v>0.40887201361885539</v>
      </c>
      <c r="C47" s="6">
        <f>C31</f>
        <v>0.40518244242399115</v>
      </c>
      <c r="D47" s="6">
        <f t="shared" ref="D47:H47" si="7">D31</f>
        <v>0.4087495814261024</v>
      </c>
      <c r="E47" s="6">
        <f t="shared" si="7"/>
        <v>0.39904850109882506</v>
      </c>
      <c r="F47" s="6">
        <f t="shared" si="7"/>
        <v>0.41722534720345106</v>
      </c>
      <c r="G47" s="6">
        <f t="shared" si="7"/>
        <v>0.42204311592727745</v>
      </c>
      <c r="H47" s="6">
        <f t="shared" si="7"/>
        <v>0.42392876690305098</v>
      </c>
    </row>
  </sheetData>
  <mergeCells count="4">
    <mergeCell ref="A34:F34"/>
    <mergeCell ref="K9:N27"/>
    <mergeCell ref="A18:C18"/>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Repeat 1 Data</vt:lpstr>
    </vt:vector>
  </TitlesOfParts>
  <Company>Kansas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Jignesh Patel</dc:creator>
  <cp:lastModifiedBy>japatel</cp:lastModifiedBy>
  <dcterms:created xsi:type="dcterms:W3CDTF">2016-11-01T04:20:37Z</dcterms:created>
  <dcterms:modified xsi:type="dcterms:W3CDTF">2017-04-24T04:07:33Z</dcterms:modified>
</cp:coreProperties>
</file>